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ДЧБ!$A$20</definedName>
    <definedName name="FIO" localSheetId="0">ДЧБ!$F$20</definedName>
    <definedName name="LAST_CELL" localSheetId="0">ДЧБ!$J$46</definedName>
    <definedName name="SIGN" localSheetId="0">ДЧБ!$A$20:$H$21</definedName>
  </definedNames>
  <calcPr calcId="145621"/>
</workbook>
</file>

<file path=xl/calcChain.xml><?xml version="1.0" encoding="utf-8"?>
<calcChain xmlns="http://schemas.openxmlformats.org/spreadsheetml/2006/main">
  <c r="D11" i="1" l="1"/>
  <c r="D33" i="1"/>
  <c r="E33" i="1"/>
  <c r="C33" i="1"/>
  <c r="E11" i="1"/>
  <c r="C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31" i="1"/>
  <c r="G32" i="1"/>
  <c r="G34" i="1"/>
  <c r="G35" i="1"/>
  <c r="G38" i="1"/>
  <c r="G40" i="1"/>
  <c r="G4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31" i="1"/>
  <c r="F32" i="1"/>
  <c r="F34" i="1"/>
  <c r="F35" i="1"/>
  <c r="F38" i="1"/>
  <c r="F40" i="1"/>
  <c r="F41" i="1"/>
  <c r="G33" i="1" l="1"/>
  <c r="G11" i="1"/>
  <c r="F33" i="1"/>
  <c r="F11" i="1"/>
</calcChain>
</file>

<file path=xl/sharedStrings.xml><?xml version="1.0" encoding="utf-8"?>
<sst xmlns="http://schemas.openxmlformats.org/spreadsheetml/2006/main" count="73" uniqueCount="72">
  <si>
    <t>Единица измерения руб.</t>
  </si>
  <si>
    <t>КВД</t>
  </si>
  <si>
    <t>Наименование КВД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</si>
  <si>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</si>
  <si>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</si>
  <si>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</si>
  <si>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</si>
  <si>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</si>
  <si>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</si>
  <si>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</si>
  <si>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</si>
  <si>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</si>
  <si>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</si>
  <si>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</si>
  <si>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</si>
  <si>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</si>
  <si>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</si>
  <si>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</si>
  <si>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</si>
  <si>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1.05.03000.01.0000.110</t>
  </si>
  <si>
    <t>Единый сельскохозяйственный налог</t>
  </si>
  <si>
    <t>1.05.03010.01.0000.110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</si>
  <si>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</si>
  <si>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</si>
  <si>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</si>
  <si>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</si>
  <si>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</si>
  <si>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</si>
  <si>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1.06.06030.00.0000.110</t>
  </si>
  <si>
    <t>Земельный налог с организаций</t>
  </si>
  <si>
    <t>1.06.06040.00.0000.110</t>
  </si>
  <si>
    <t>Земельный налог с физических лиц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</si>
  <si>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</si>
  <si>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</si>
  <si>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</si>
  <si>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</si>
  <si>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</si>
  <si>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</si>
  <si>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</si>
  <si>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</si>
  <si>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</si>
  <si>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</si>
  <si>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</si>
  <si>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</si>
  <si>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</si>
  <si>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</si>
  <si>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</si>
  <si>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</si>
  <si>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2.02.20000.00.0000.150</t>
  </si>
  <si>
    <t>Субсидии бюджетам бюджетной системы Российской Федерации (межбюджетные субсидии)</t>
  </si>
  <si>
    <t>2.02.29999.00.0000.150</t>
  </si>
  <si>
    <t>Прочие субсидии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</si>
  <si>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</si>
  <si>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</si>
  <si>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</si>
  <si>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</si>
  <si>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</si>
  <si>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</si>
  <si>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Итого</t>
  </si>
  <si>
    <t xml:space="preserve"> Приложение №1</t>
  </si>
  <si>
    <t>к информации об исполнении бюджета</t>
  </si>
  <si>
    <t>за 1 квартал 2020 года</t>
  </si>
  <si>
    <t>план 2020г</t>
  </si>
  <si>
    <t>план 1 кв. 2020г</t>
  </si>
  <si>
    <t>кассовое исполнение на 01.04.2020</t>
  </si>
  <si>
    <t>выполнение плана в %</t>
  </si>
  <si>
    <t>к год.назнач.</t>
  </si>
  <si>
    <t>к кв.назнач.</t>
  </si>
  <si>
    <t>НАЛОГОВЫЕ И НЕНАЛОГОВЫЕ ДОХОДЫ</t>
  </si>
  <si>
    <t>БЕЗВОЗМЕЗДНЫЕ ПОСТУПЛЕНИЯ</t>
  </si>
  <si>
    <t>Гуранского муниципального образования</t>
  </si>
  <si>
    <t xml:space="preserve">               Отчет об исполнении бюджета Гуранского муниципального образования по доходам за 1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</si>
</sst>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.0"/>
  </numFmts>
  <fonts count="10" x14ac:knownFonts="1">
    <font>
      <sz val="10"/>
      <name val="Arial"/>
    </font>
    <font>
      <b/>
      <sz val="11"/>
      <name val="Times New Roman"/>
      <family val="1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sz val="11"/>
      <name val="Times New Roman"/>
      <family val="1"/>
      <charset val="204"/>
    </font>
    <font>
      <sz val="8.5"/>
      <name val="MS Sans Serif"/>
    </font>
    <font>
      <b/>
      <sz val="11"/>
      <name val="Times New Roman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5" fillId="0" borderId="0" xfId="0" applyFont="1" applyAlignment="1">
      <alignment horizontal="right"/>
    </xf>
    <xf numFmtId="0" fontId="6" fillId="0" borderId="0" xfId="0" applyFont="1" applyBorder="1" applyAlignment="1" applyProtection="1"/>
    <xf numFmtId="164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wrapText="1"/>
    </xf>
    <xf numFmtId="0" fontId="5" fillId="0" borderId="0" xfId="0" applyFont="1" applyAlignment="1"/>
    <xf numFmtId="49" fontId="8" fillId="0" borderId="0" xfId="0" applyNumberFormat="1" applyFont="1" applyAlignment="1">
      <alignment horizontal="center"/>
    </xf>
    <xf numFmtId="0" fontId="6" fillId="0" borderId="0" xfId="0" applyFont="1" applyBorder="1" applyAlignment="1" applyProtection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vertical="center"/>
    </xf>
    <xf numFmtId="4" fontId="0" fillId="0" borderId="0" xfId="0" applyNumberForma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3"/>
  <sheetViews>
    <sheetView showGridLines="0" tabSelected="1" topLeftCell="A27" workbookViewId="0">
      <selection activeCell="A33" sqref="A33:E33"/>
    </sheetView>
  </sheetViews>
  <sheetFormatPr defaultRowHeight="12.75" customHeight="1" outlineLevelRow="1" x14ac:dyDescent="0.2"/>
  <cols>
    <col min="1" max="1" width="19.140625" customWidth="1"/>
    <col min="2" max="2" width="48.28515625" customWidth="1"/>
    <col min="3" max="5" width="15.42578125" customWidth="1"/>
    <col min="6" max="6" width="11.140625" customWidth="1"/>
    <col min="7" max="7" width="11.42578125" customWidth="1"/>
    <col min="8" max="10" width="9.140625" customWidth="1"/>
  </cols>
  <sheetData>
    <row r="1" spans="1:10" ht="12.75" customHeight="1" x14ac:dyDescent="0.25">
      <c r="A1" s="1"/>
      <c r="B1" s="1"/>
      <c r="C1" s="1"/>
      <c r="D1" s="1"/>
      <c r="G1" s="2" t="s">
        <v>59</v>
      </c>
      <c r="H1" s="3"/>
      <c r="I1" s="3"/>
      <c r="J1" s="3"/>
    </row>
    <row r="2" spans="1:10" ht="12.75" customHeight="1" x14ac:dyDescent="0.25">
      <c r="A2" s="1"/>
      <c r="B2" s="1"/>
      <c r="C2" s="1"/>
      <c r="D2" s="1"/>
      <c r="G2" s="2" t="s">
        <v>60</v>
      </c>
      <c r="H2" s="3"/>
      <c r="I2" s="3"/>
      <c r="J2" s="3"/>
    </row>
    <row r="3" spans="1:10" ht="12.75" customHeight="1" x14ac:dyDescent="0.25">
      <c r="A3" s="1"/>
      <c r="B3" s="1"/>
      <c r="C3" s="1"/>
      <c r="D3" s="1"/>
      <c r="G3" s="2" t="s">
        <v>70</v>
      </c>
      <c r="H3" s="4"/>
      <c r="I3" s="5"/>
      <c r="J3" s="5"/>
    </row>
    <row r="4" spans="1:10" ht="12.75" customHeight="1" x14ac:dyDescent="0.25">
      <c r="A4" s="1"/>
      <c r="B4" s="1"/>
      <c r="C4" s="1"/>
      <c r="D4" s="1"/>
      <c r="G4" s="2" t="s">
        <v>61</v>
      </c>
      <c r="H4" s="6"/>
      <c r="I4" s="6"/>
      <c r="J4" s="6"/>
    </row>
    <row r="5" spans="1:10" ht="12.75" customHeight="1" x14ac:dyDescent="0.25">
      <c r="A5" s="1"/>
      <c r="B5" s="1"/>
      <c r="C5" s="1"/>
      <c r="D5" s="1"/>
      <c r="E5" s="7"/>
      <c r="G5" s="7"/>
    </row>
    <row r="6" spans="1:10" ht="12.75" customHeight="1" x14ac:dyDescent="0.25">
      <c r="A6" s="8" t="s">
        <v>71</v>
      </c>
      <c r="B6" s="8"/>
      <c r="C6" s="8"/>
      <c r="D6" s="8"/>
      <c r="E6" s="8"/>
      <c r="F6" s="8"/>
      <c r="G6" s="8"/>
    </row>
    <row r="7" spans="1:10" ht="12.75" customHeight="1" x14ac:dyDescent="0.2">
      <c r="A7" s="9"/>
      <c r="B7" s="9"/>
      <c r="C7" s="9"/>
      <c r="D7" s="9"/>
      <c r="E7" s="9"/>
    </row>
    <row r="8" spans="1:10" ht="12.75" customHeight="1" x14ac:dyDescent="0.2">
      <c r="A8" s="3" t="s">
        <v>0</v>
      </c>
      <c r="B8" s="3"/>
      <c r="C8" s="3"/>
      <c r="D8" s="3"/>
      <c r="E8" s="3"/>
      <c r="F8" s="3"/>
      <c r="G8" s="3"/>
      <c r="H8" s="3"/>
      <c r="I8" s="3"/>
      <c r="J8" s="3"/>
    </row>
    <row r="9" spans="1:10" ht="12.75" customHeight="1" x14ac:dyDescent="0.2">
      <c r="A9" s="10" t="s">
        <v>1</v>
      </c>
      <c r="B9" s="10" t="s">
        <v>2</v>
      </c>
      <c r="C9" s="10" t="s">
        <v>62</v>
      </c>
      <c r="D9" s="10" t="s">
        <v>63</v>
      </c>
      <c r="E9" s="10" t="s">
        <v>64</v>
      </c>
      <c r="F9" s="11" t="s">
        <v>65</v>
      </c>
      <c r="G9" s="11"/>
    </row>
    <row r="10" spans="1:10" ht="25.5" customHeight="1" x14ac:dyDescent="0.2">
      <c r="A10" s="10"/>
      <c r="B10" s="10"/>
      <c r="C10" s="10"/>
      <c r="D10" s="10"/>
      <c r="E10" s="10"/>
      <c r="F10" s="12" t="s">
        <v>66</v>
      </c>
      <c r="G10" s="12" t="s">
        <v>67</v>
      </c>
    </row>
    <row r="11" spans="1:10" ht="14.25" customHeight="1" x14ac:dyDescent="0.2">
      <c r="A11" s="13" t="s">
        <v>68</v>
      </c>
      <c r="B11" s="13"/>
      <c r="C11" s="14">
        <f>C12+C15+C20+C22+C24+C27+C29+C31</f>
        <v>3377900</v>
      </c>
      <c r="D11" s="14">
        <f>D12+D15+D20+D22+D24+D27+D29+D31</f>
        <v>741700</v>
      </c>
      <c r="E11" s="14">
        <f t="shared" ref="D11:E11" si="0">E12+E15+E20+E22+E24+E27+E29+E31</f>
        <v>750181.56</v>
      </c>
      <c r="F11" s="15">
        <f>E11/C11*100</f>
        <v>22.208518902276563</v>
      </c>
      <c r="G11" s="15">
        <f>E11/D11*100</f>
        <v>101.14352972900096</v>
      </c>
    </row>
    <row r="12" spans="1:10" x14ac:dyDescent="0.2">
      <c r="A12" s="17" t="s">
        <v>3</v>
      </c>
      <c r="B12" s="18" t="s">
        <v>4</v>
      </c>
      <c r="C12" s="19">
        <v>865000</v>
      </c>
      <c r="D12" s="19">
        <v>199700</v>
      </c>
      <c r="E12" s="19">
        <v>199786.81</v>
      </c>
      <c r="F12" s="15">
        <f t="shared" ref="F12:F41" si="1">E12/C12*100</f>
        <v>23.096741040462426</v>
      </c>
      <c r="G12" s="15">
        <f t="shared" ref="G12:G41" si="2">E12/D12*100</f>
        <v>100.04347020530797</v>
      </c>
    </row>
    <row r="13" spans="1:10" ht="51" outlineLevel="1" x14ac:dyDescent="0.2">
      <c r="A13" s="20" t="s">
        <v>5</v>
      </c>
      <c r="B13" s="21" t="s">
        <v>6</v>
      </c>
      <c r="C13" s="22">
        <v>862000</v>
      </c>
      <c r="D13" s="22">
        <v>197700</v>
      </c>
      <c r="E13" s="22">
        <v>197712.01</v>
      </c>
      <c r="F13" s="15">
        <f t="shared" si="1"/>
        <v>22.936428074245939</v>
      </c>
      <c r="G13" s="15">
        <f t="shared" si="2"/>
        <v>100.00607486090036</v>
      </c>
    </row>
    <row r="14" spans="1:10" ht="38.25" outlineLevel="1" x14ac:dyDescent="0.2">
      <c r="A14" s="20" t="s">
        <v>7</v>
      </c>
      <c r="B14" s="23" t="s">
        <v>8</v>
      </c>
      <c r="C14" s="22">
        <v>3000</v>
      </c>
      <c r="D14" s="22">
        <v>2000</v>
      </c>
      <c r="E14" s="22">
        <v>2074.8000000000002</v>
      </c>
      <c r="F14" s="15">
        <f t="shared" si="1"/>
        <v>69.160000000000011</v>
      </c>
      <c r="G14" s="15">
        <f t="shared" si="2"/>
        <v>103.74000000000001</v>
      </c>
    </row>
    <row r="15" spans="1:10" ht="25.5" x14ac:dyDescent="0.2">
      <c r="A15" s="17" t="s">
        <v>9</v>
      </c>
      <c r="B15" s="18" t="s">
        <v>10</v>
      </c>
      <c r="C15" s="19">
        <v>1721900</v>
      </c>
      <c r="D15" s="19">
        <v>374600</v>
      </c>
      <c r="E15" s="19">
        <v>374717.66</v>
      </c>
      <c r="F15" s="15">
        <f t="shared" si="1"/>
        <v>21.761871188803063</v>
      </c>
      <c r="G15" s="15">
        <f t="shared" si="2"/>
        <v>100.03140950347036</v>
      </c>
    </row>
    <row r="16" spans="1:10" ht="51" outlineLevel="1" x14ac:dyDescent="0.2">
      <c r="A16" s="20" t="s">
        <v>11</v>
      </c>
      <c r="B16" s="23" t="s">
        <v>12</v>
      </c>
      <c r="C16" s="22">
        <v>780300</v>
      </c>
      <c r="D16" s="22">
        <v>170000</v>
      </c>
      <c r="E16" s="22">
        <v>170054.49</v>
      </c>
      <c r="F16" s="15">
        <f t="shared" si="1"/>
        <v>21.793475586312955</v>
      </c>
      <c r="G16" s="15">
        <f t="shared" si="2"/>
        <v>100.03205294117647</v>
      </c>
    </row>
    <row r="17" spans="1:7" ht="63.75" outlineLevel="1" x14ac:dyDescent="0.2">
      <c r="A17" s="20" t="s">
        <v>13</v>
      </c>
      <c r="B17" s="21" t="s">
        <v>14</v>
      </c>
      <c r="C17" s="22">
        <v>5900</v>
      </c>
      <c r="D17" s="22">
        <v>1100</v>
      </c>
      <c r="E17" s="22">
        <v>1108.57</v>
      </c>
      <c r="F17" s="15">
        <f t="shared" si="1"/>
        <v>18.789322033898305</v>
      </c>
      <c r="G17" s="15">
        <f t="shared" si="2"/>
        <v>100.7790909090909</v>
      </c>
    </row>
    <row r="18" spans="1:7" ht="51" outlineLevel="1" x14ac:dyDescent="0.2">
      <c r="A18" s="20" t="s">
        <v>15</v>
      </c>
      <c r="B18" s="23" t="s">
        <v>16</v>
      </c>
      <c r="C18" s="22">
        <v>1061000</v>
      </c>
      <c r="D18" s="22">
        <v>238600</v>
      </c>
      <c r="E18" s="22">
        <v>238680.55</v>
      </c>
      <c r="F18" s="15">
        <f t="shared" si="1"/>
        <v>22.495810556079167</v>
      </c>
      <c r="G18" s="15">
        <f t="shared" si="2"/>
        <v>100.03375943000839</v>
      </c>
    </row>
    <row r="19" spans="1:7" ht="51" outlineLevel="1" x14ac:dyDescent="0.2">
      <c r="A19" s="20" t="s">
        <v>17</v>
      </c>
      <c r="B19" s="23" t="s">
        <v>18</v>
      </c>
      <c r="C19" s="22">
        <v>-125300</v>
      </c>
      <c r="D19" s="22">
        <v>-35100</v>
      </c>
      <c r="E19" s="22">
        <v>-35125.949999999997</v>
      </c>
      <c r="F19" s="15">
        <f t="shared" si="1"/>
        <v>28.033479648842775</v>
      </c>
      <c r="G19" s="15">
        <f t="shared" si="2"/>
        <v>100.07393162393161</v>
      </c>
    </row>
    <row r="20" spans="1:7" x14ac:dyDescent="0.2">
      <c r="A20" s="17" t="s">
        <v>19</v>
      </c>
      <c r="B20" s="18" t="s">
        <v>20</v>
      </c>
      <c r="C20" s="19">
        <v>98000</v>
      </c>
      <c r="D20" s="19">
        <v>21400</v>
      </c>
      <c r="E20" s="19">
        <v>21440</v>
      </c>
      <c r="F20" s="15">
        <f t="shared" si="1"/>
        <v>21.877551020408163</v>
      </c>
      <c r="G20" s="15">
        <f t="shared" si="2"/>
        <v>100.18691588785047</v>
      </c>
    </row>
    <row r="21" spans="1:7" outlineLevel="1" x14ac:dyDescent="0.2">
      <c r="A21" s="20" t="s">
        <v>21</v>
      </c>
      <c r="B21" s="23" t="s">
        <v>20</v>
      </c>
      <c r="C21" s="22">
        <v>98000</v>
      </c>
      <c r="D21" s="22">
        <v>21400</v>
      </c>
      <c r="E21" s="22">
        <v>21440</v>
      </c>
      <c r="F21" s="15">
        <f t="shared" si="1"/>
        <v>21.877551020408163</v>
      </c>
      <c r="G21" s="15">
        <f t="shared" si="2"/>
        <v>100.18691588785047</v>
      </c>
    </row>
    <row r="22" spans="1:7" x14ac:dyDescent="0.2">
      <c r="A22" s="17" t="s">
        <v>22</v>
      </c>
      <c r="B22" s="18" t="s">
        <v>23</v>
      </c>
      <c r="C22" s="19">
        <v>130000</v>
      </c>
      <c r="D22" s="19">
        <v>10800</v>
      </c>
      <c r="E22" s="19">
        <v>10892.93</v>
      </c>
      <c r="F22" s="15">
        <f t="shared" si="1"/>
        <v>8.3791769230769244</v>
      </c>
      <c r="G22" s="15">
        <f t="shared" si="2"/>
        <v>100.86046296296296</v>
      </c>
    </row>
    <row r="23" spans="1:7" ht="38.25" outlineLevel="1" x14ac:dyDescent="0.2">
      <c r="A23" s="20" t="s">
        <v>24</v>
      </c>
      <c r="B23" s="23" t="s">
        <v>25</v>
      </c>
      <c r="C23" s="22">
        <v>130000</v>
      </c>
      <c r="D23" s="22">
        <v>10800</v>
      </c>
      <c r="E23" s="22">
        <v>10892.93</v>
      </c>
      <c r="F23" s="15">
        <f t="shared" si="1"/>
        <v>8.3791769230769244</v>
      </c>
      <c r="G23" s="15">
        <f t="shared" si="2"/>
        <v>100.86046296296296</v>
      </c>
    </row>
    <row r="24" spans="1:7" x14ac:dyDescent="0.2">
      <c r="A24" s="17" t="s">
        <v>26</v>
      </c>
      <c r="B24" s="18" t="s">
        <v>27</v>
      </c>
      <c r="C24" s="19">
        <v>520000</v>
      </c>
      <c r="D24" s="19">
        <v>113200</v>
      </c>
      <c r="E24" s="19">
        <v>113344.16</v>
      </c>
      <c r="F24" s="15">
        <f t="shared" si="1"/>
        <v>21.796953846153848</v>
      </c>
      <c r="G24" s="15">
        <f t="shared" si="2"/>
        <v>100.12734982332157</v>
      </c>
    </row>
    <row r="25" spans="1:7" outlineLevel="1" x14ac:dyDescent="0.2">
      <c r="A25" s="20" t="s">
        <v>28</v>
      </c>
      <c r="B25" s="23" t="s">
        <v>29</v>
      </c>
      <c r="C25" s="22">
        <v>320000</v>
      </c>
      <c r="D25" s="22">
        <v>102000</v>
      </c>
      <c r="E25" s="22">
        <v>102080.58</v>
      </c>
      <c r="F25" s="15">
        <f t="shared" si="1"/>
        <v>31.900181249999999</v>
      </c>
      <c r="G25" s="15">
        <f t="shared" si="2"/>
        <v>100.07900000000001</v>
      </c>
    </row>
    <row r="26" spans="1:7" outlineLevel="1" x14ac:dyDescent="0.2">
      <c r="A26" s="20" t="s">
        <v>30</v>
      </c>
      <c r="B26" s="23" t="s">
        <v>31</v>
      </c>
      <c r="C26" s="22">
        <v>200000</v>
      </c>
      <c r="D26" s="22">
        <v>11200</v>
      </c>
      <c r="E26" s="22">
        <v>11263.58</v>
      </c>
      <c r="F26" s="15">
        <f t="shared" si="1"/>
        <v>5.6317899999999996</v>
      </c>
      <c r="G26" s="15">
        <f t="shared" si="2"/>
        <v>100.56767857142856</v>
      </c>
    </row>
    <row r="27" spans="1:7" ht="38.25" x14ac:dyDescent="0.2">
      <c r="A27" s="17" t="s">
        <v>32</v>
      </c>
      <c r="B27" s="18" t="s">
        <v>33</v>
      </c>
      <c r="C27" s="19">
        <v>4000</v>
      </c>
      <c r="D27" s="19">
        <v>0</v>
      </c>
      <c r="E27" s="19">
        <v>0</v>
      </c>
      <c r="F27" s="15"/>
      <c r="G27" s="15"/>
    </row>
    <row r="28" spans="1:7" ht="51" outlineLevel="1" x14ac:dyDescent="0.2">
      <c r="A28" s="20" t="s">
        <v>34</v>
      </c>
      <c r="B28" s="23" t="s">
        <v>35</v>
      </c>
      <c r="C28" s="22">
        <v>4000</v>
      </c>
      <c r="D28" s="22">
        <v>0</v>
      </c>
      <c r="E28" s="22">
        <v>0</v>
      </c>
      <c r="F28" s="15"/>
      <c r="G28" s="15"/>
    </row>
    <row r="29" spans="1:7" ht="76.5" x14ac:dyDescent="0.2">
      <c r="A29" s="17" t="s">
        <v>36</v>
      </c>
      <c r="B29" s="24" t="s">
        <v>37</v>
      </c>
      <c r="C29" s="19">
        <v>0</v>
      </c>
      <c r="D29" s="19">
        <v>0</v>
      </c>
      <c r="E29" s="19">
        <v>8000</v>
      </c>
      <c r="F29" s="15"/>
      <c r="G29" s="15"/>
    </row>
    <row r="30" spans="1:7" ht="63.75" outlineLevel="1" x14ac:dyDescent="0.2">
      <c r="A30" s="20" t="s">
        <v>38</v>
      </c>
      <c r="B30" s="21" t="s">
        <v>39</v>
      </c>
      <c r="C30" s="22">
        <v>0</v>
      </c>
      <c r="D30" s="22">
        <v>0</v>
      </c>
      <c r="E30" s="22">
        <v>8000</v>
      </c>
      <c r="F30" s="15"/>
      <c r="G30" s="15"/>
    </row>
    <row r="31" spans="1:7" x14ac:dyDescent="0.2">
      <c r="A31" s="17" t="s">
        <v>40</v>
      </c>
      <c r="B31" s="18" t="s">
        <v>41</v>
      </c>
      <c r="C31" s="19">
        <v>39000</v>
      </c>
      <c r="D31" s="19">
        <v>22000</v>
      </c>
      <c r="E31" s="19">
        <v>22000</v>
      </c>
      <c r="F31" s="15">
        <f t="shared" si="1"/>
        <v>56.410256410256409</v>
      </c>
      <c r="G31" s="15">
        <f t="shared" si="2"/>
        <v>100</v>
      </c>
    </row>
    <row r="32" spans="1:7" outlineLevel="1" x14ac:dyDescent="0.2">
      <c r="A32" s="20" t="s">
        <v>42</v>
      </c>
      <c r="B32" s="23" t="s">
        <v>43</v>
      </c>
      <c r="C32" s="22">
        <v>39000</v>
      </c>
      <c r="D32" s="22">
        <v>22000</v>
      </c>
      <c r="E32" s="22">
        <v>22000</v>
      </c>
      <c r="F32" s="15">
        <f t="shared" si="1"/>
        <v>56.410256410256409</v>
      </c>
      <c r="G32" s="15">
        <f t="shared" si="2"/>
        <v>100</v>
      </c>
    </row>
    <row r="33" spans="1:7" ht="12.75" customHeight="1" outlineLevel="1" x14ac:dyDescent="0.2">
      <c r="A33" s="13" t="s">
        <v>69</v>
      </c>
      <c r="B33" s="13"/>
      <c r="C33" s="14">
        <f>C34+C36+C38</f>
        <v>10542000</v>
      </c>
      <c r="D33" s="14">
        <f t="shared" ref="D33:E33" si="3">D34+D36+D38</f>
        <v>2396118.27</v>
      </c>
      <c r="E33" s="14">
        <f t="shared" si="3"/>
        <v>2396118.27</v>
      </c>
      <c r="F33" s="15">
        <f t="shared" si="1"/>
        <v>22.729256972111553</v>
      </c>
      <c r="G33" s="15">
        <f t="shared" si="2"/>
        <v>100</v>
      </c>
    </row>
    <row r="34" spans="1:7" x14ac:dyDescent="0.2">
      <c r="A34" s="17" t="s">
        <v>44</v>
      </c>
      <c r="B34" s="18" t="s">
        <v>45</v>
      </c>
      <c r="C34" s="19">
        <v>9571100</v>
      </c>
      <c r="D34" s="19">
        <v>2375918.27</v>
      </c>
      <c r="E34" s="19">
        <v>2375918.27</v>
      </c>
      <c r="F34" s="15">
        <f t="shared" si="1"/>
        <v>24.823878864498333</v>
      </c>
      <c r="G34" s="15">
        <f t="shared" si="2"/>
        <v>100</v>
      </c>
    </row>
    <row r="35" spans="1:7" outlineLevel="1" x14ac:dyDescent="0.2">
      <c r="A35" s="20" t="s">
        <v>46</v>
      </c>
      <c r="B35" s="23" t="s">
        <v>47</v>
      </c>
      <c r="C35" s="22">
        <v>9571100</v>
      </c>
      <c r="D35" s="22">
        <v>2375918.27</v>
      </c>
      <c r="E35" s="22">
        <v>2375918.27</v>
      </c>
      <c r="F35" s="15">
        <f t="shared" si="1"/>
        <v>24.823878864498333</v>
      </c>
      <c r="G35" s="15">
        <f t="shared" si="2"/>
        <v>100</v>
      </c>
    </row>
    <row r="36" spans="1:7" ht="25.5" x14ac:dyDescent="0.2">
      <c r="A36" s="17" t="s">
        <v>48</v>
      </c>
      <c r="B36" s="18" t="s">
        <v>49</v>
      </c>
      <c r="C36" s="19">
        <v>844600</v>
      </c>
      <c r="D36" s="19">
        <v>0</v>
      </c>
      <c r="E36" s="19">
        <v>0</v>
      </c>
      <c r="F36" s="15"/>
      <c r="G36" s="15"/>
    </row>
    <row r="37" spans="1:7" outlineLevel="1" x14ac:dyDescent="0.2">
      <c r="A37" s="20" t="s">
        <v>50</v>
      </c>
      <c r="B37" s="23" t="s">
        <v>51</v>
      </c>
      <c r="C37" s="22">
        <v>844600</v>
      </c>
      <c r="D37" s="22">
        <v>0</v>
      </c>
      <c r="E37" s="22">
        <v>0</v>
      </c>
      <c r="F37" s="15"/>
      <c r="G37" s="15"/>
    </row>
    <row r="38" spans="1:7" x14ac:dyDescent="0.2">
      <c r="A38" s="17" t="s">
        <v>52</v>
      </c>
      <c r="B38" s="18" t="s">
        <v>53</v>
      </c>
      <c r="C38" s="19">
        <v>126300</v>
      </c>
      <c r="D38" s="19">
        <v>20200</v>
      </c>
      <c r="E38" s="19">
        <v>20200</v>
      </c>
      <c r="F38" s="15">
        <f t="shared" si="1"/>
        <v>15.993665874901028</v>
      </c>
      <c r="G38" s="15">
        <f t="shared" si="2"/>
        <v>100</v>
      </c>
    </row>
    <row r="39" spans="1:7" ht="25.5" outlineLevel="1" x14ac:dyDescent="0.2">
      <c r="A39" s="20" t="s">
        <v>54</v>
      </c>
      <c r="B39" s="23" t="s">
        <v>55</v>
      </c>
      <c r="C39" s="22">
        <v>700</v>
      </c>
      <c r="D39" s="22">
        <v>0</v>
      </c>
      <c r="E39" s="22">
        <v>0</v>
      </c>
      <c r="F39" s="15"/>
      <c r="G39" s="15"/>
    </row>
    <row r="40" spans="1:7" ht="25.5" outlineLevel="1" x14ac:dyDescent="0.2">
      <c r="A40" s="20" t="s">
        <v>56</v>
      </c>
      <c r="B40" s="23" t="s">
        <v>57</v>
      </c>
      <c r="C40" s="22">
        <v>125600</v>
      </c>
      <c r="D40" s="22">
        <v>20200</v>
      </c>
      <c r="E40" s="22">
        <v>20200</v>
      </c>
      <c r="F40" s="15">
        <f t="shared" si="1"/>
        <v>16.082802547770701</v>
      </c>
      <c r="G40" s="15">
        <f t="shared" si="2"/>
        <v>100</v>
      </c>
    </row>
    <row r="41" spans="1:7" ht="13.5" x14ac:dyDescent="0.25">
      <c r="A41" s="25" t="s">
        <v>58</v>
      </c>
      <c r="B41" s="26"/>
      <c r="C41" s="27">
        <v>13919900</v>
      </c>
      <c r="D41" s="27">
        <v>3137818.27</v>
      </c>
      <c r="E41" s="27">
        <v>3146299.83</v>
      </c>
      <c r="F41" s="15">
        <f t="shared" si="1"/>
        <v>22.602891040883915</v>
      </c>
      <c r="G41" s="15">
        <f t="shared" si="2"/>
        <v>100.27030118605308</v>
      </c>
    </row>
    <row r="43" spans="1:7" ht="12.75" customHeight="1" x14ac:dyDescent="0.2">
      <c r="C43" s="16"/>
      <c r="D43" s="16"/>
      <c r="E43" s="16"/>
    </row>
  </sheetData>
  <mergeCells count="10">
    <mergeCell ref="F9:G9"/>
    <mergeCell ref="A11:B11"/>
    <mergeCell ref="A33:B33"/>
    <mergeCell ref="A9:A10"/>
    <mergeCell ref="B9:B10"/>
    <mergeCell ref="C9:C10"/>
    <mergeCell ref="D9:D10"/>
    <mergeCell ref="E9:E10"/>
    <mergeCell ref="A7:E7"/>
    <mergeCell ref="A6:G6"/>
  </mergeCells>
  <pageMargins left="0.35433070866141736" right="0" top="0" bottom="0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dochod1</dc:creator>
  <dc:description>POI HSSF rep:2.50.0.55</dc:description>
  <cp:lastModifiedBy>dochod1</cp:lastModifiedBy>
  <cp:lastPrinted>2020-04-21T08:27:17Z</cp:lastPrinted>
  <dcterms:created xsi:type="dcterms:W3CDTF">2020-04-20T08:20:11Z</dcterms:created>
  <dcterms:modified xsi:type="dcterms:W3CDTF">2020-04-21T08:42:01Z</dcterms:modified>
</cp:coreProperties>
</file>